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MDA-MB-436\"/>
    </mc:Choice>
  </mc:AlternateContent>
  <bookViews>
    <workbookView xWindow="0" yWindow="0" windowWidth="20490" windowHeight="775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1" l="1"/>
  <c r="D20" i="1"/>
  <c r="E20" i="1"/>
  <c r="F20" i="1"/>
  <c r="G20" i="1"/>
  <c r="H20" i="1"/>
  <c r="I20" i="1"/>
  <c r="J20" i="1"/>
  <c r="B20" i="1"/>
  <c r="B13" i="1"/>
  <c r="L9" i="1"/>
  <c r="J9" i="1"/>
  <c r="F9" i="1"/>
  <c r="B9" i="1"/>
  <c r="K13" i="1"/>
  <c r="K9" i="1"/>
  <c r="J13" i="1"/>
  <c r="I13" i="1"/>
  <c r="I9" i="1"/>
  <c r="H13" i="1"/>
  <c r="H9" i="1"/>
  <c r="G13" i="1"/>
  <c r="G9" i="1"/>
  <c r="F13" i="1"/>
  <c r="E13" i="1"/>
  <c r="E9" i="1"/>
  <c r="D13" i="1"/>
  <c r="D9" i="1"/>
  <c r="C13" i="1"/>
  <c r="K16" i="1"/>
  <c r="J16" i="1"/>
  <c r="I16" i="1"/>
  <c r="H16" i="1"/>
  <c r="G16" i="1"/>
  <c r="F16" i="1"/>
  <c r="E16" i="1"/>
  <c r="D16" i="1"/>
  <c r="C16" i="1"/>
  <c r="B16" i="1"/>
  <c r="C9" i="1"/>
</calcChain>
</file>

<file path=xl/sharedStrings.xml><?xml version="1.0" encoding="utf-8"?>
<sst xmlns="http://schemas.openxmlformats.org/spreadsheetml/2006/main" count="56" uniqueCount="37">
  <si>
    <t>OD</t>
    <phoneticPr fontId="1" type="noConversion"/>
  </si>
  <si>
    <t>Blank</t>
    <phoneticPr fontId="1" type="noConversion"/>
  </si>
  <si>
    <t>Solvent control</t>
    <phoneticPr fontId="1" type="noConversion"/>
  </si>
  <si>
    <t>GC</t>
    <phoneticPr fontId="1" type="noConversion"/>
  </si>
  <si>
    <t>A (1µM)</t>
    <phoneticPr fontId="1" type="noConversion"/>
  </si>
  <si>
    <t>A (1µM)</t>
    <phoneticPr fontId="1" type="noConversion"/>
  </si>
  <si>
    <t>B (5µM)</t>
    <phoneticPr fontId="1" type="noConversion"/>
  </si>
  <si>
    <t>B (5µM)</t>
    <phoneticPr fontId="1" type="noConversion"/>
  </si>
  <si>
    <t>C (10µM)</t>
    <phoneticPr fontId="1" type="noConversion"/>
  </si>
  <si>
    <t>C (10µM)</t>
    <phoneticPr fontId="1" type="noConversion"/>
  </si>
  <si>
    <t>D (50µM)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</si>
  <si>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</si>
  <si>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</si>
  <si>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</si>
  <si>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</si>
  <si>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</si>
  <si>
    <t>H (10000µM)</t>
    <phoneticPr fontId="1" type="noConversion"/>
  </si>
  <si>
    <t>D (50µM)</t>
    <phoneticPr fontId="1" type="noConversion"/>
  </si>
  <si>
    <t>E (100µM)</t>
    <phoneticPr fontId="1" type="noConversion"/>
  </si>
  <si>
    <t>H (10000µM)</t>
    <phoneticPr fontId="1" type="noConversion"/>
  </si>
  <si>
    <t>Average OD</t>
    <phoneticPr fontId="1" type="noConversion"/>
  </si>
  <si>
    <t>Solvent control</t>
    <phoneticPr fontId="1" type="noConversion"/>
  </si>
  <si>
    <t>GC</t>
    <phoneticPr fontId="1" type="noConversion"/>
  </si>
  <si>
    <t>C (10µM)</t>
    <phoneticPr fontId="1" type="noConversion"/>
  </si>
  <si>
    <t>D (50µM)</t>
    <phoneticPr fontId="1" type="noConversion"/>
  </si>
  <si>
    <t>G (500µM)</t>
    <phoneticPr fontId="1" type="noConversion"/>
  </si>
  <si>
    <t>OD-Blank</t>
    <phoneticPr fontId="1" type="noConversion"/>
  </si>
  <si>
    <t>SEM</t>
    <phoneticPr fontId="1" type="noConversion"/>
  </si>
  <si>
    <t>SC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</si>
  <si>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</si>
  <si>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</si>
  <si>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</si>
  <si>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</si>
  <si>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E (100µM)</t>
    <phoneticPr fontId="1" type="noConversion"/>
  </si>
  <si>
    <t>F (250µM)</t>
    <phoneticPr fontId="1" type="noConversion"/>
  </si>
  <si>
    <t>E (100µM)</t>
    <phoneticPr fontId="1" type="noConversion"/>
  </si>
  <si>
    <t>% Inhibition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</si>
</sst>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400" b="0" i="0" baseline="0">
                <a:effectLst/>
              </a:rPr>
              <a:t>Absorbance of MDA-MB-436 MSA#1</a:t>
            </a:r>
            <a:endParaRPr lang="zh-TW" altLang="zh-TW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Sheet1!$B$12:$K$12</c:f>
              <c:strCache>
                <c:ptCount val="10"/>
                <c:pt idx="0">
                  <c:v>Solvent control</c:v>
                </c:pt>
                <c:pt idx="1">
                  <c:v>GC</c:v>
                </c:pt>
                <c:pt idx="2">
                  <c:v>A (1µM)</c:v>
                </c:pt>
                <c:pt idx="3">
                  <c:v>B (5µM)</c:v>
                </c:pt>
                <c:pt idx="4">
                  <c:v>C (10µM)</c:v>
                </c:pt>
                <c:pt idx="5">
                  <c:v>D (50µM)</c:v>
                </c:pt>
                <c:pt idx="6">
                  <c:v>E (100µM)</c:v>
                </c:pt>
                <c:pt idx="7">
                  <c:v>F (250µM)</c:v>
                </c:pt>
                <c:pt idx="8">
                  <c:v>G (500µM)</c:v>
                </c:pt>
                <c:pt idx="9">
                  <c:v>H (10000µM)</c:v>
                </c:pt>
              </c:strCache>
            </c:strRef>
          </c:cat>
          <c:val>
            <c:numRef>
              <c:f>Sheet1!$B$13:$K$13</c:f>
              <c:numCache>
                <c:formatCode>General</c:formatCode>
                <c:ptCount val="10"/>
                <c:pt idx="0">
                  <c:v>0.41849999999999998</c:v>
                </c:pt>
                <c:pt idx="1">
                  <c:v>0.37925000000000003</c:v>
                </c:pt>
                <c:pt idx="2">
                  <c:v>0.43691666666666673</c:v>
                </c:pt>
                <c:pt idx="3">
                  <c:v>0.42125000000000007</c:v>
                </c:pt>
                <c:pt idx="4">
                  <c:v>0.49658333333333332</c:v>
                </c:pt>
                <c:pt idx="5">
                  <c:v>0.41525000000000001</c:v>
                </c:pt>
                <c:pt idx="6">
                  <c:v>0.37191666666666667</c:v>
                </c:pt>
                <c:pt idx="7">
                  <c:v>0.37091666666666667</c:v>
                </c:pt>
                <c:pt idx="8">
                  <c:v>0.22958333333333336</c:v>
                </c:pt>
                <c:pt idx="9">
                  <c:v>0.11258333333333334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4985848"/>
        <c:axId val="284985456"/>
      </c:lineChart>
      <c:catAx>
        <c:axId val="284985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4985456"/>
        <c:crosses val="autoZero"/>
        <c:auto val="1"/>
        <c:lblAlgn val="ctr"/>
        <c:lblOffset val="100"/>
        <c:noMultiLvlLbl val="0"/>
      </c:catAx>
      <c:valAx>
        <c:axId val="284985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4985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 sz="1600" b="0" i="0" baseline="0">
                <a:effectLst/>
              </a:rPr>
              <a:t>MTT assay of MDA-MB-436 MSA#1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Sheet1!$A$20</c:f>
              <c:strCache>
                <c:ptCount val="1"/>
                <c:pt idx="0">
                  <c:v>% Inhibition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Sheet1!$B$19:$J$19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Sheet1!$B$20:$J$20</c:f>
              <c:numCache>
                <c:formatCode>General</c:formatCode>
                <c:ptCount val="9"/>
                <c:pt idx="0">
                  <c:v>9.3787335722819449</c:v>
                </c:pt>
                <c:pt idx="1">
                  <c:v>-4.4006371963361346</c:v>
                </c:pt>
                <c:pt idx="2">
                  <c:v>-0.65710872162486567</c:v>
                </c:pt>
                <c:pt idx="3">
                  <c:v>-18.657905217044998</c:v>
                </c:pt>
                <c:pt idx="4">
                  <c:v>0.77658303464754397</c:v>
                </c:pt>
                <c:pt idx="5">
                  <c:v>11.131023496614887</c:v>
                </c:pt>
                <c:pt idx="6">
                  <c:v>11.369972122660286</c:v>
                </c:pt>
                <c:pt idx="7">
                  <c:v>45.141377937076854</c:v>
                </c:pt>
                <c:pt idx="8">
                  <c:v>73.098367184388678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4983104"/>
        <c:axId val="284987808"/>
      </c:lineChart>
      <c:catAx>
        <c:axId val="284983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Elemental Se concentration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4987808"/>
        <c:crosses val="autoZero"/>
        <c:auto val="1"/>
        <c:lblAlgn val="ctr"/>
        <c:lblOffset val="100"/>
        <c:noMultiLvlLbl val="0"/>
      </c:catAx>
      <c:valAx>
        <c:axId val="28498780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% Inhibition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4983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371475</xdr:colOff>
      <xdr:row>2</xdr:row>
      <xdr:rowOff>4762</xdr:rowOff>
    </xdr:from>
    <xdr:to>
      <xdr:col>20</xdr:col>
      <xdr:colOff>66675</xdr:colOff>
      <xdr:row>15</xdr:row>
      <xdr:rowOff>147637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314325</xdr:colOff>
      <xdr:row>17</xdr:row>
      <xdr:rowOff>33337</xdr:rowOff>
    </xdr:from>
    <xdr:to>
      <xdr:col>20</xdr:col>
      <xdr:colOff>9525</xdr:colOff>
      <xdr:row>30</xdr:row>
      <xdr:rowOff>176212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topLeftCell="D1" workbookViewId="0">
      <selection activeCell="V12" sqref="V12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7</v>
      </c>
      <c r="G1" t="s">
        <v>9</v>
      </c>
      <c r="H1" t="s">
        <v>11</v>
      </c>
      <c r="I1" t="s">
        <v>12</v>
      </c>
      <c r="J1" t="s">
        <v>13</v>
      </c>
      <c r="K1" t="s">
        <v>14</v>
      </c>
      <c r="L1" t="s">
        <v>16</v>
      </c>
    </row>
    <row r="2" spans="1:12" x14ac:dyDescent="0.25">
      <c r="A2">
        <v>1</v>
      </c>
      <c r="B2">
        <v>4.8000000000000001E-2</v>
      </c>
      <c r="C2">
        <v>0.33100000000000002</v>
      </c>
      <c r="D2">
        <v>0.46899999999999997</v>
      </c>
      <c r="E2">
        <v>0.375</v>
      </c>
      <c r="F2">
        <v>0.34</v>
      </c>
      <c r="G2">
        <v>0.46800000000000003</v>
      </c>
      <c r="H2">
        <v>0.50600000000000001</v>
      </c>
      <c r="I2">
        <v>0.43099999999999999</v>
      </c>
      <c r="J2">
        <v>0.4</v>
      </c>
      <c r="K2">
        <v>0.26200000000000001</v>
      </c>
      <c r="L2">
        <v>0.10299999999999999</v>
      </c>
    </row>
    <row r="3" spans="1:12" x14ac:dyDescent="0.25">
      <c r="A3">
        <v>2</v>
      </c>
      <c r="B3">
        <v>4.5999999999999999E-2</v>
      </c>
      <c r="C3">
        <v>0.61099999999999999</v>
      </c>
      <c r="D3">
        <v>0.52500000000000002</v>
      </c>
      <c r="E3">
        <v>0.53500000000000003</v>
      </c>
      <c r="F3">
        <v>0.53800000000000003</v>
      </c>
      <c r="G3">
        <v>0.502</v>
      </c>
      <c r="H3">
        <v>0.38600000000000001</v>
      </c>
      <c r="I3">
        <v>0.36699999999999999</v>
      </c>
      <c r="J3">
        <v>0.35799999999999998</v>
      </c>
      <c r="K3">
        <v>0.246</v>
      </c>
      <c r="L3">
        <v>0.13700000000000001</v>
      </c>
    </row>
    <row r="4" spans="1:12" x14ac:dyDescent="0.25">
      <c r="A4">
        <v>3</v>
      </c>
      <c r="B4">
        <v>-3.0000000000000001E-3</v>
      </c>
      <c r="C4">
        <v>0.41399999999999998</v>
      </c>
      <c r="D4">
        <v>0.40500000000000003</v>
      </c>
      <c r="E4">
        <v>0.46600000000000003</v>
      </c>
      <c r="F4">
        <v>0.45100000000000001</v>
      </c>
      <c r="G4">
        <v>0.58499999999999996</v>
      </c>
      <c r="H4">
        <v>0.41899999999999998</v>
      </c>
      <c r="I4">
        <v>0.38300000000000001</v>
      </c>
      <c r="J4">
        <v>0.42</v>
      </c>
      <c r="K4">
        <v>0.246</v>
      </c>
      <c r="L4">
        <v>0.16300000000000001</v>
      </c>
    </row>
    <row r="5" spans="1:12" x14ac:dyDescent="0.25">
      <c r="A5">
        <v>4</v>
      </c>
      <c r="B5">
        <v>-4.0000000000000001E-3</v>
      </c>
      <c r="C5">
        <v>0.40500000000000003</v>
      </c>
      <c r="D5">
        <v>0.20499999999999999</v>
      </c>
    </row>
    <row r="8" spans="1:12" x14ac:dyDescent="0.25">
      <c r="B8" t="s">
        <v>1</v>
      </c>
      <c r="C8" t="s">
        <v>2</v>
      </c>
      <c r="D8" t="s">
        <v>3</v>
      </c>
      <c r="E8" t="s">
        <v>4</v>
      </c>
      <c r="F8" t="s">
        <v>6</v>
      </c>
      <c r="G8" t="s">
        <v>8</v>
      </c>
      <c r="H8" t="s">
        <v>17</v>
      </c>
      <c r="I8" t="s">
        <v>18</v>
      </c>
      <c r="J8" t="s">
        <v>13</v>
      </c>
      <c r="K8" t="s">
        <v>14</v>
      </c>
      <c r="L8" t="s">
        <v>19</v>
      </c>
    </row>
    <row r="9" spans="1:12" x14ac:dyDescent="0.25">
      <c r="A9" t="s">
        <v>20</v>
      </c>
      <c r="B9">
        <f>AVERAGE(B2:B5)</f>
        <v>2.1749999999999999E-2</v>
      </c>
      <c r="C9">
        <f>AVERAGE(C2:C5)</f>
        <v>0.44024999999999997</v>
      </c>
      <c r="D9">
        <f t="shared" ref="D9" si="0">AVERAGE(D2:D5)</f>
        <v>0.40100000000000002</v>
      </c>
      <c r="E9">
        <f t="shared" ref="E9:L9" si="1">AVERAGE(E2:E4)</f>
        <v>0.45866666666666672</v>
      </c>
      <c r="F9">
        <f t="shared" si="1"/>
        <v>0.44300000000000006</v>
      </c>
      <c r="G9">
        <f t="shared" si="1"/>
        <v>0.51833333333333331</v>
      </c>
      <c r="H9">
        <f t="shared" si="1"/>
        <v>0.437</v>
      </c>
      <c r="I9">
        <f t="shared" si="1"/>
        <v>0.39366666666666666</v>
      </c>
      <c r="J9">
        <f t="shared" si="1"/>
        <v>0.39266666666666666</v>
      </c>
      <c r="K9">
        <f t="shared" si="1"/>
        <v>0.25133333333333335</v>
      </c>
      <c r="L9">
        <f t="shared" si="1"/>
        <v>0.13433333333333333</v>
      </c>
    </row>
    <row r="12" spans="1:12" x14ac:dyDescent="0.25">
      <c r="B12" t="s">
        <v>21</v>
      </c>
      <c r="C12" t="s">
        <v>22</v>
      </c>
      <c r="D12" t="s">
        <v>5</v>
      </c>
      <c r="E12" t="s">
        <v>6</v>
      </c>
      <c r="F12" t="s">
        <v>23</v>
      </c>
      <c r="G12" t="s">
        <v>24</v>
      </c>
      <c r="H12" t="s">
        <v>12</v>
      </c>
      <c r="I12" t="s">
        <v>13</v>
      </c>
      <c r="J12" t="s">
        <v>25</v>
      </c>
      <c r="K12" t="s">
        <v>16</v>
      </c>
    </row>
    <row r="13" spans="1:12" x14ac:dyDescent="0.25">
      <c r="A13" t="s">
        <v>26</v>
      </c>
      <c r="B13">
        <f>C9-B9</f>
        <v>0.41849999999999998</v>
      </c>
      <c r="C13">
        <f>D9-B9</f>
        <v>0.37925000000000003</v>
      </c>
      <c r="D13">
        <f>E9-B9</f>
        <v>0.43691666666666673</v>
      </c>
      <c r="E13">
        <f>F9-B9</f>
        <v>0.42125000000000007</v>
      </c>
      <c r="F13">
        <f>G9-B9</f>
        <v>0.49658333333333332</v>
      </c>
      <c r="G13">
        <f>H9-B9</f>
        <v>0.41525000000000001</v>
      </c>
      <c r="H13">
        <f>I9-B9</f>
        <v>0.37191666666666667</v>
      </c>
      <c r="I13">
        <f>J9-B9</f>
        <v>0.37091666666666667</v>
      </c>
      <c r="J13">
        <f>K9-B9</f>
        <v>0.22958333333333336</v>
      </c>
      <c r="K13">
        <f>L9-B9</f>
        <v>0.11258333333333334</v>
      </c>
    </row>
    <row r="15" spans="1:12" x14ac:dyDescent="0.25">
      <c r="A15" t="s">
        <v>27</v>
      </c>
      <c r="B15" t="s">
        <v>28</v>
      </c>
      <c r="C15" t="s">
        <v>29</v>
      </c>
      <c r="D15" t="s">
        <v>30</v>
      </c>
      <c r="E15" t="s">
        <v>31</v>
      </c>
      <c r="F15" t="s">
        <v>32</v>
      </c>
      <c r="G15" t="s">
        <v>11</v>
      </c>
      <c r="H15" t="s">
        <v>33</v>
      </c>
      <c r="I15" t="s">
        <v>34</v>
      </c>
      <c r="J15" t="s">
        <v>25</v>
      </c>
      <c r="K15" t="s">
        <v>15</v>
      </c>
    </row>
    <row r="16" spans="1:12" x14ac:dyDescent="0.25">
      <c r="B16">
        <f>STDEV(C2:C5)/SQRT(4)</f>
        <v>5.9876783202395534E-2</v>
      </c>
      <c r="C16">
        <f>STDEV(D2:D5)/SQRT(4)</f>
        <v>6.9780608576690689E-2</v>
      </c>
      <c r="D16">
        <f t="shared" ref="D16:E16" si="2">STDEV(E2:E4)/SQRT(3)</f>
        <v>4.6333333333333303E-2</v>
      </c>
      <c r="E16">
        <f t="shared" si="2"/>
        <v>5.7297469403107142E-2</v>
      </c>
      <c r="F16">
        <f t="shared" ref="F16" si="3">STDEV(G2:G5)/SQRT(4)</f>
        <v>3.0092911679219951E-2</v>
      </c>
      <c r="G16">
        <f>STDEV(H2:H5)/SQRT(4)</f>
        <v>3.0995967479657903E-2</v>
      </c>
      <c r="H16">
        <f t="shared" ref="H16:I16" si="4">STDEV(I2:I4)/SQRT(3)</f>
        <v>1.9229606802474611E-2</v>
      </c>
      <c r="I16">
        <f t="shared" si="4"/>
        <v>1.8269586141392968E-2</v>
      </c>
      <c r="J16">
        <f t="shared" ref="J16:K16" si="5">STDEV(K2:K5)/SQRT(4)</f>
        <v>4.6188021535170098E-3</v>
      </c>
      <c r="K16">
        <f t="shared" si="5"/>
        <v>1.5044378795195656E-2</v>
      </c>
    </row>
    <row r="19" spans="1:10" x14ac:dyDescent="0.25">
      <c r="B19" t="s">
        <v>29</v>
      </c>
      <c r="C19" t="s">
        <v>5</v>
      </c>
      <c r="D19" t="s">
        <v>7</v>
      </c>
      <c r="E19" t="s">
        <v>9</v>
      </c>
      <c r="F19" t="s">
        <v>10</v>
      </c>
      <c r="G19" t="s">
        <v>35</v>
      </c>
      <c r="H19" t="s">
        <v>34</v>
      </c>
      <c r="I19" t="s">
        <v>14</v>
      </c>
      <c r="J19" t="s">
        <v>15</v>
      </c>
    </row>
    <row r="20" spans="1:10" x14ac:dyDescent="0.25">
      <c r="A20" t="s">
        <v>36</v>
      </c>
      <c r="B20">
        <f>100- (C13*100/0.4185)</f>
        <v>9.3787335722819449</v>
      </c>
      <c r="C20">
        <f t="shared" ref="C20:J20" si="6">100- (D13*100/0.4185)</f>
        <v>-4.4006371963361346</v>
      </c>
      <c r="D20">
        <f t="shared" si="6"/>
        <v>-0.65710872162486567</v>
      </c>
      <c r="E20">
        <f t="shared" si="6"/>
        <v>-18.657905217044998</v>
      </c>
      <c r="F20">
        <f t="shared" si="6"/>
        <v>0.77658303464754397</v>
      </c>
      <c r="G20">
        <f t="shared" si="6"/>
        <v>11.131023496614887</v>
      </c>
      <c r="H20">
        <f t="shared" si="6"/>
        <v>11.369972122660286</v>
      </c>
      <c r="I20">
        <f t="shared" si="6"/>
        <v>45.141377937076854</v>
      </c>
      <c r="J20">
        <f t="shared" si="6"/>
        <v>73.098367184388678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2015-08-31T01:07:17Z</dcterms:created>
  <dcterms:modified xsi:type="dcterms:W3CDTF">2015-12-16T00:50:38Z</dcterms:modified>
</cp:coreProperties>
</file>